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610" windowHeight="11640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I11" i="1"/>
  <c r="I10"/>
  <c r="F12" s="1"/>
  <c r="I25"/>
  <c r="I42" s="1"/>
  <c r="F26" s="1"/>
  <c r="G23"/>
  <c r="G42"/>
  <c r="G13"/>
  <c r="G43" s="1"/>
  <c r="G45" l="1"/>
  <c r="G48" s="1"/>
  <c r="G46"/>
</calcChain>
</file>

<file path=xl/sharedStrings.xml><?xml version="1.0" encoding="utf-8"?>
<sst xmlns="http://schemas.openxmlformats.org/spreadsheetml/2006/main" count="129" uniqueCount="85">
  <si>
    <t>m</t>
  </si>
  <si>
    <t>m3</t>
  </si>
  <si>
    <t>m.j.</t>
  </si>
  <si>
    <t>Kč/m.j.</t>
  </si>
  <si>
    <t>počet m.j.</t>
  </si>
  <si>
    <t>Kč</t>
  </si>
  <si>
    <t>t/m.j.</t>
  </si>
  <si>
    <t>t</t>
  </si>
  <si>
    <t>ks</t>
  </si>
  <si>
    <t>přesun hmot</t>
  </si>
  <si>
    <t>zemní práce celkem</t>
  </si>
  <si>
    <t>kompl</t>
  </si>
  <si>
    <t>Zemní práce</t>
  </si>
  <si>
    <t>Vodovod</t>
  </si>
  <si>
    <t>součet  - bez DPH</t>
  </si>
  <si>
    <t>vodovod celkem</t>
  </si>
  <si>
    <t>spec</t>
  </si>
  <si>
    <t>R</t>
  </si>
  <si>
    <t>45157-3111</t>
  </si>
  <si>
    <t>99827-6101</t>
  </si>
  <si>
    <t>89940-1111</t>
  </si>
  <si>
    <t>Komunikace</t>
  </si>
  <si>
    <t>822-1</t>
  </si>
  <si>
    <t>dopravní značení(umístění, udržování, odstranění)</t>
  </si>
  <si>
    <t>m2</t>
  </si>
  <si>
    <t>99722-1571</t>
  </si>
  <si>
    <t>vodorovná doprava vybouraných hmot do 1 km</t>
  </si>
  <si>
    <t>99722-1579</t>
  </si>
  <si>
    <t>poplatek za uložení živice na skládku</t>
  </si>
  <si>
    <t>vyspravení podkladu po překopech kamenivem drceným tl. 200 mm</t>
  </si>
  <si>
    <t>99822-5111</t>
  </si>
  <si>
    <t>komunikace celkem</t>
  </si>
  <si>
    <t>16230-1102</t>
  </si>
  <si>
    <t>16710-1101</t>
  </si>
  <si>
    <t>17410-1102</t>
  </si>
  <si>
    <t>zásyp rýh syaninou z jakékoli horniny se zhutněním ve vrstvách</t>
  </si>
  <si>
    <t>spec.</t>
  </si>
  <si>
    <t>nakládání písku</t>
  </si>
  <si>
    <t>17515-1101</t>
  </si>
  <si>
    <t>osazení poklopu ventilového</t>
  </si>
  <si>
    <t>85024-5121</t>
  </si>
  <si>
    <t>poklop ventilový</t>
  </si>
  <si>
    <t>800-1</t>
  </si>
  <si>
    <t>827-1</t>
  </si>
  <si>
    <t>91973-5112</t>
  </si>
  <si>
    <t>řezání stávajícího živičného krytu tl. 100 mm</t>
  </si>
  <si>
    <t>odstranění krytu živičného tl.100 mm (0,181 t/m2) s naložením</t>
  </si>
  <si>
    <t>podkladová deska UNI Hawle č.3481</t>
  </si>
  <si>
    <t>montáž potrubí PE 63 x 5,8</t>
  </si>
  <si>
    <t>87121-1141</t>
  </si>
  <si>
    <t>potrubí PE 63 x 5,8</t>
  </si>
  <si>
    <t>vyspr. krytu kom. kam. obalovaným živ.směsí tl.50 mm - 2 vrst.</t>
  </si>
  <si>
    <t>zem. soupr. ventilová telesk. Hawle č.9601 dl. 1,3 až 1,8 m</t>
  </si>
  <si>
    <t>Vodovodní řad v ul. Mánesova</t>
  </si>
  <si>
    <t>příplatek za každý další km (stavba - skládka Bohuslavice 8 km)</t>
  </si>
  <si>
    <t>hloubení rýh šířky 800 mm v hor.3 ( 172 x 0,8 x 1,4) s naložením</t>
  </si>
  <si>
    <t>písek (172x0,3x0,3)</t>
  </si>
  <si>
    <t>lože z písku (172 x 0,6 x 0,1)</t>
  </si>
  <si>
    <t>výřez na litinovém potrubí do DN 50</t>
  </si>
  <si>
    <t>montáž v místě napojení na veř.vod.řad</t>
  </si>
  <si>
    <t>montáž zemního uzávěru DN 50</t>
  </si>
  <si>
    <t>montáž vodoměrné šachty vč. podkladního betonu</t>
  </si>
  <si>
    <t>89118-8211</t>
  </si>
  <si>
    <t>montáž vodoměru G 6/4 v šachtě</t>
  </si>
  <si>
    <t>zemní ventil Hawle DN 50</t>
  </si>
  <si>
    <t>vodoměrná šachta plastová 1000/1300 vč.dopravy</t>
  </si>
  <si>
    <t>mimostaveništní doprava 3% ZRN</t>
  </si>
  <si>
    <t>zařízení staveniště 2% ZRN</t>
  </si>
  <si>
    <t>celkem bez DPH</t>
  </si>
  <si>
    <t>89224-1111</t>
  </si>
  <si>
    <t>tlaková zkouška vodovodního potrubí DN 80</t>
  </si>
  <si>
    <t>napojovací tvarovky, spojky PE , ventily kulové 6/4</t>
  </si>
  <si>
    <t xml:space="preserve"> dle ceníků ÚRS - CÚ 2018</t>
  </si>
  <si>
    <t>11310-7442</t>
  </si>
  <si>
    <t>56690-1243</t>
  </si>
  <si>
    <t>57233-1111</t>
  </si>
  <si>
    <t>13220-1202</t>
  </si>
  <si>
    <t>vodorovné přemístění výkopku do 1 km</t>
  </si>
  <si>
    <t>16230-1101</t>
  </si>
  <si>
    <t>vodorovné přemístění písku do 500 m</t>
  </si>
  <si>
    <t>obsyp potrubí pískem ručně</t>
  </si>
  <si>
    <t>89381-1251</t>
  </si>
  <si>
    <t>89121-3111</t>
  </si>
  <si>
    <t>15181-1132</t>
  </si>
  <si>
    <t>pažící boxy do hl. 4 m, šířka do 1,2 m</t>
  </si>
</sst>
</file>

<file path=xl/styles.xml><?xml version="1.0" encoding="utf-8"?>
<styleSheet xmlns="http://schemas.openxmlformats.org/spreadsheetml/2006/main">
  <numFmts count="1">
    <numFmt numFmtId="164" formatCode="#,##0.000"/>
  </numFmts>
  <fonts count="5">
    <font>
      <sz val="10"/>
      <name val="Arial"/>
      <charset val="238"/>
    </font>
    <font>
      <sz val="8"/>
      <name val="Arial"/>
      <charset val="238"/>
    </font>
    <font>
      <b/>
      <sz val="8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1" fillId="2" borderId="0" xfId="0" applyFont="1" applyFill="1"/>
    <xf numFmtId="0" fontId="1" fillId="0" borderId="1" xfId="0" applyFont="1" applyBorder="1"/>
    <xf numFmtId="0" fontId="3" fillId="0" borderId="0" xfId="0" applyFont="1" applyAlignment="1">
      <alignment horizontal="center"/>
    </xf>
    <xf numFmtId="0" fontId="3" fillId="2" borderId="0" xfId="0" applyFont="1" applyFill="1"/>
    <xf numFmtId="4" fontId="3" fillId="0" borderId="0" xfId="0" applyNumberFormat="1" applyFont="1" applyAlignment="1">
      <alignment horizontal="center"/>
    </xf>
    <xf numFmtId="0" fontId="4" fillId="2" borderId="0" xfId="0" applyFont="1" applyFill="1"/>
    <xf numFmtId="0" fontId="4" fillId="0" borderId="0" xfId="0" applyFont="1"/>
    <xf numFmtId="0" fontId="4" fillId="0" borderId="1" xfId="0" applyFont="1" applyBorder="1"/>
    <xf numFmtId="0" fontId="1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3" fillId="0" borderId="0" xfId="0" applyFont="1"/>
    <xf numFmtId="0" fontId="1" fillId="0" borderId="0" xfId="0" applyFont="1" applyBorder="1"/>
    <xf numFmtId="0" fontId="4" fillId="0" borderId="0" xfId="0" applyFont="1" applyBorder="1"/>
    <xf numFmtId="0" fontId="1" fillId="0" borderId="0" xfId="0" applyFont="1" applyBorder="1" applyAlignment="1">
      <alignment horizontal="center"/>
    </xf>
    <xf numFmtId="4" fontId="2" fillId="0" borderId="0" xfId="0" applyNumberFormat="1" applyFont="1" applyBorder="1" applyAlignment="1">
      <alignment horizontal="center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4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/>
    <xf numFmtId="4" fontId="3" fillId="2" borderId="0" xfId="0" applyNumberFormat="1" applyFont="1" applyFill="1" applyBorder="1" applyAlignment="1">
      <alignment horizontal="center"/>
    </xf>
    <xf numFmtId="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/>
    <xf numFmtId="0" fontId="4" fillId="2" borderId="1" xfId="0" applyFont="1" applyFill="1" applyBorder="1"/>
    <xf numFmtId="4" fontId="2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4" fontId="4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48"/>
  <sheetViews>
    <sheetView tabSelected="1" topLeftCell="B1" zoomScale="150" workbookViewId="0">
      <selection activeCell="G25" sqref="G25:G41"/>
    </sheetView>
  </sheetViews>
  <sheetFormatPr defaultRowHeight="12.75"/>
  <cols>
    <col min="1" max="1" width="5.7109375" customWidth="1"/>
    <col min="2" max="2" width="10.5703125" bestFit="1" customWidth="1"/>
    <col min="3" max="3" width="45.28515625" customWidth="1"/>
    <col min="4" max="4" width="4.85546875" customWidth="1"/>
    <col min="5" max="5" width="7" customWidth="1"/>
    <col min="6" max="6" width="7.5703125" customWidth="1"/>
    <col min="7" max="7" width="8.7109375" customWidth="1"/>
    <col min="8" max="9" width="5.28515625" customWidth="1"/>
  </cols>
  <sheetData>
    <row r="2" spans="2:9">
      <c r="B2" s="1"/>
      <c r="C2" s="2" t="s">
        <v>53</v>
      </c>
      <c r="D2" s="37" t="s">
        <v>72</v>
      </c>
      <c r="E2" s="37"/>
      <c r="F2" s="37"/>
      <c r="G2" s="37"/>
      <c r="H2" s="37"/>
      <c r="I2" s="37"/>
    </row>
    <row r="3" spans="2:9">
      <c r="B3" s="1" t="s">
        <v>22</v>
      </c>
      <c r="C3" s="1" t="s">
        <v>21</v>
      </c>
      <c r="D3" s="8" t="s">
        <v>2</v>
      </c>
      <c r="E3" s="28" t="s">
        <v>3</v>
      </c>
      <c r="F3" s="10" t="s">
        <v>4</v>
      </c>
      <c r="G3" s="10" t="s">
        <v>5</v>
      </c>
      <c r="H3" s="8" t="s">
        <v>6</v>
      </c>
      <c r="I3" s="8" t="s">
        <v>7</v>
      </c>
    </row>
    <row r="4" spans="2:9">
      <c r="B4" s="9" t="s">
        <v>16</v>
      </c>
      <c r="C4" s="9" t="s">
        <v>23</v>
      </c>
      <c r="D4" s="8" t="s">
        <v>11</v>
      </c>
      <c r="E4" s="10"/>
      <c r="F4" s="10">
        <v>1</v>
      </c>
      <c r="G4" s="10"/>
      <c r="H4" s="16"/>
      <c r="I4" s="16"/>
    </row>
    <row r="5" spans="2:9">
      <c r="B5" s="9" t="s">
        <v>44</v>
      </c>
      <c r="C5" s="9" t="s">
        <v>45</v>
      </c>
      <c r="D5" s="8" t="s">
        <v>0</v>
      </c>
      <c r="E5" s="10"/>
      <c r="F5" s="10">
        <v>120</v>
      </c>
      <c r="G5" s="10"/>
      <c r="H5" s="3"/>
      <c r="I5" s="3"/>
    </row>
    <row r="6" spans="2:9">
      <c r="B6" s="9" t="s">
        <v>73</v>
      </c>
      <c r="C6" s="9" t="s">
        <v>46</v>
      </c>
      <c r="D6" s="8" t="s">
        <v>24</v>
      </c>
      <c r="E6" s="10"/>
      <c r="F6" s="10">
        <v>40</v>
      </c>
      <c r="G6" s="10"/>
      <c r="H6" s="3"/>
      <c r="I6" s="3"/>
    </row>
    <row r="7" spans="2:9">
      <c r="B7" s="9" t="s">
        <v>25</v>
      </c>
      <c r="C7" s="9" t="s">
        <v>26</v>
      </c>
      <c r="D7" s="8" t="s">
        <v>7</v>
      </c>
      <c r="E7" s="10"/>
      <c r="F7" s="10">
        <v>7.24</v>
      </c>
      <c r="G7" s="10"/>
      <c r="H7" s="3"/>
      <c r="I7" s="3"/>
    </row>
    <row r="8" spans="2:9">
      <c r="B8" s="9" t="s">
        <v>27</v>
      </c>
      <c r="C8" s="9" t="s">
        <v>54</v>
      </c>
      <c r="D8" s="8" t="s">
        <v>7</v>
      </c>
      <c r="E8" s="10"/>
      <c r="F8" s="10">
        <v>138.4</v>
      </c>
      <c r="G8" s="10"/>
      <c r="H8" s="3"/>
      <c r="I8" s="3"/>
    </row>
    <row r="9" spans="2:9">
      <c r="B9" s="9" t="s">
        <v>16</v>
      </c>
      <c r="C9" s="9" t="s">
        <v>28</v>
      </c>
      <c r="D9" s="8" t="s">
        <v>7</v>
      </c>
      <c r="E9" s="10"/>
      <c r="F9" s="10">
        <v>7.24</v>
      </c>
      <c r="G9" s="10"/>
      <c r="H9" s="3"/>
      <c r="I9" s="3"/>
    </row>
    <row r="10" spans="2:9">
      <c r="B10" s="9" t="s">
        <v>74</v>
      </c>
      <c r="C10" s="9" t="s">
        <v>29</v>
      </c>
      <c r="D10" s="8" t="s">
        <v>24</v>
      </c>
      <c r="E10" s="10"/>
      <c r="F10" s="10">
        <v>40</v>
      </c>
      <c r="G10" s="10"/>
      <c r="H10" s="8">
        <v>0.34699999999999998</v>
      </c>
      <c r="I10" s="8">
        <f>PRODUCT(F10,H10)</f>
        <v>13.879999999999999</v>
      </c>
    </row>
    <row r="11" spans="2:9">
      <c r="B11" s="9" t="s">
        <v>75</v>
      </c>
      <c r="C11" s="9" t="s">
        <v>51</v>
      </c>
      <c r="D11" s="8" t="s">
        <v>24</v>
      </c>
      <c r="E11" s="10"/>
      <c r="F11" s="10">
        <v>40</v>
      </c>
      <c r="G11" s="10"/>
      <c r="H11" s="8">
        <v>0.13200000000000001</v>
      </c>
      <c r="I11" s="8">
        <f>PRODUCT(F11,H11)</f>
        <v>5.28</v>
      </c>
    </row>
    <row r="12" spans="2:9">
      <c r="B12" s="24" t="s">
        <v>30</v>
      </c>
      <c r="C12" s="24" t="s">
        <v>9</v>
      </c>
      <c r="D12" s="27" t="s">
        <v>7</v>
      </c>
      <c r="E12" s="26"/>
      <c r="F12" s="26">
        <f>SUM(I4:I11)</f>
        <v>19.16</v>
      </c>
      <c r="G12" s="26"/>
      <c r="H12" s="27"/>
      <c r="I12" s="27"/>
    </row>
    <row r="13" spans="2:9">
      <c r="B13" s="30"/>
      <c r="C13" s="31" t="s">
        <v>31</v>
      </c>
      <c r="D13" s="29"/>
      <c r="E13" s="35"/>
      <c r="F13" s="32"/>
      <c r="G13" s="15">
        <f>SUM(G4:G12)</f>
        <v>0</v>
      </c>
      <c r="H13" s="33"/>
      <c r="I13" s="33"/>
    </row>
    <row r="14" spans="2:9">
      <c r="B14" s="16" t="s">
        <v>42</v>
      </c>
      <c r="C14" s="12" t="s">
        <v>12</v>
      </c>
      <c r="D14" s="4" t="s">
        <v>2</v>
      </c>
      <c r="E14" s="28" t="s">
        <v>3</v>
      </c>
      <c r="F14" s="5" t="s">
        <v>4</v>
      </c>
      <c r="G14" s="10" t="s">
        <v>5</v>
      </c>
      <c r="H14" s="4" t="s">
        <v>6</v>
      </c>
      <c r="I14" s="4" t="s">
        <v>7</v>
      </c>
    </row>
    <row r="15" spans="2:9">
      <c r="B15" s="9" t="s">
        <v>76</v>
      </c>
      <c r="C15" s="9" t="s">
        <v>55</v>
      </c>
      <c r="D15" s="4" t="s">
        <v>1</v>
      </c>
      <c r="E15" s="10"/>
      <c r="F15" s="5">
        <v>192.64</v>
      </c>
      <c r="G15" s="5"/>
      <c r="H15" s="4"/>
      <c r="I15" s="4"/>
    </row>
    <row r="16" spans="2:9">
      <c r="B16" s="9" t="s">
        <v>83</v>
      </c>
      <c r="C16" s="9" t="s">
        <v>84</v>
      </c>
      <c r="D16" s="4" t="s">
        <v>24</v>
      </c>
      <c r="E16" s="10"/>
      <c r="F16" s="5">
        <v>828</v>
      </c>
      <c r="G16" s="5"/>
      <c r="H16" s="4"/>
      <c r="I16" s="4"/>
    </row>
    <row r="17" spans="2:9">
      <c r="B17" s="9" t="s">
        <v>32</v>
      </c>
      <c r="C17" s="9" t="s">
        <v>77</v>
      </c>
      <c r="D17" s="4" t="s">
        <v>1</v>
      </c>
      <c r="E17" s="10"/>
      <c r="F17" s="5">
        <v>15.48</v>
      </c>
      <c r="G17" s="5"/>
      <c r="H17" s="4"/>
      <c r="I17" s="4"/>
    </row>
    <row r="18" spans="2:9">
      <c r="B18" s="9" t="s">
        <v>36</v>
      </c>
      <c r="C18" s="9" t="s">
        <v>56</v>
      </c>
      <c r="D18" s="4" t="s">
        <v>1</v>
      </c>
      <c r="E18" s="10"/>
      <c r="F18" s="5">
        <v>15.48</v>
      </c>
      <c r="G18" s="5"/>
      <c r="H18" s="4"/>
      <c r="I18" s="4"/>
    </row>
    <row r="19" spans="2:9">
      <c r="B19" s="9" t="s">
        <v>33</v>
      </c>
      <c r="C19" s="9" t="s">
        <v>37</v>
      </c>
      <c r="D19" s="4" t="s">
        <v>1</v>
      </c>
      <c r="E19" s="10"/>
      <c r="F19" s="5">
        <v>15.48</v>
      </c>
      <c r="G19" s="5"/>
      <c r="H19" s="4"/>
      <c r="I19" s="4"/>
    </row>
    <row r="20" spans="2:9">
      <c r="B20" s="9" t="s">
        <v>78</v>
      </c>
      <c r="C20" s="9" t="s">
        <v>79</v>
      </c>
      <c r="D20" s="4" t="s">
        <v>1</v>
      </c>
      <c r="E20" s="10"/>
      <c r="F20" s="5">
        <v>15.48</v>
      </c>
      <c r="G20" s="5"/>
      <c r="H20" s="4"/>
      <c r="I20" s="4"/>
    </row>
    <row r="21" spans="2:9">
      <c r="B21" s="9" t="s">
        <v>38</v>
      </c>
      <c r="C21" s="9" t="s">
        <v>80</v>
      </c>
      <c r="D21" s="4" t="s">
        <v>1</v>
      </c>
      <c r="E21" s="10"/>
      <c r="F21" s="5">
        <v>15.48</v>
      </c>
      <c r="G21" s="5"/>
      <c r="H21" s="4"/>
      <c r="I21" s="4"/>
    </row>
    <row r="22" spans="2:9">
      <c r="B22" s="9" t="s">
        <v>34</v>
      </c>
      <c r="C22" s="9" t="s">
        <v>35</v>
      </c>
      <c r="D22" s="4" t="s">
        <v>1</v>
      </c>
      <c r="E22" s="10"/>
      <c r="F22" s="5">
        <v>177.16</v>
      </c>
      <c r="G22" s="5"/>
      <c r="H22" s="4"/>
      <c r="I22" s="4"/>
    </row>
    <row r="23" spans="2:9">
      <c r="B23" s="30"/>
      <c r="C23" s="30" t="s">
        <v>10</v>
      </c>
      <c r="D23" s="29"/>
      <c r="E23" s="36"/>
      <c r="F23" s="15"/>
      <c r="G23" s="15">
        <f>SUM(G15:G22)</f>
        <v>0</v>
      </c>
      <c r="H23" s="29"/>
      <c r="I23" s="29"/>
    </row>
    <row r="24" spans="2:9">
      <c r="B24" s="9" t="s">
        <v>43</v>
      </c>
      <c r="C24" s="11" t="s">
        <v>13</v>
      </c>
      <c r="D24" s="4"/>
      <c r="E24" s="10"/>
      <c r="F24" s="5"/>
      <c r="G24" s="5"/>
      <c r="H24" s="4"/>
      <c r="I24" s="4"/>
    </row>
    <row r="25" spans="2:9">
      <c r="B25" s="9" t="s">
        <v>18</v>
      </c>
      <c r="C25" s="9" t="s">
        <v>57</v>
      </c>
      <c r="D25" s="4" t="s">
        <v>1</v>
      </c>
      <c r="E25" s="10"/>
      <c r="F25" s="5">
        <v>10</v>
      </c>
      <c r="G25" s="5"/>
      <c r="H25" s="4">
        <v>1.89</v>
      </c>
      <c r="I25" s="4">
        <f>PRODUCT(F25,H25)</f>
        <v>18.899999999999999</v>
      </c>
    </row>
    <row r="26" spans="2:9">
      <c r="B26" s="9" t="s">
        <v>19</v>
      </c>
      <c r="C26" s="6" t="s">
        <v>9</v>
      </c>
      <c r="D26" s="4" t="s">
        <v>7</v>
      </c>
      <c r="E26" s="10"/>
      <c r="F26" s="5">
        <f>SUM(I42)</f>
        <v>18.899999999999999</v>
      </c>
      <c r="G26" s="5"/>
      <c r="H26" s="4"/>
      <c r="I26" s="4"/>
    </row>
    <row r="27" spans="2:9">
      <c r="B27" s="9" t="s">
        <v>40</v>
      </c>
      <c r="C27" s="6" t="s">
        <v>58</v>
      </c>
      <c r="D27" s="4" t="s">
        <v>8</v>
      </c>
      <c r="E27" s="10"/>
      <c r="F27" s="5">
        <v>1</v>
      </c>
      <c r="G27" s="5"/>
      <c r="H27" s="4"/>
      <c r="I27" s="4"/>
    </row>
    <row r="28" spans="2:9">
      <c r="B28" s="9" t="s">
        <v>17</v>
      </c>
      <c r="C28" s="6" t="s">
        <v>59</v>
      </c>
      <c r="D28" s="4" t="s">
        <v>11</v>
      </c>
      <c r="E28" s="10"/>
      <c r="F28" s="5">
        <v>1</v>
      </c>
      <c r="G28" s="5"/>
      <c r="H28" s="4"/>
      <c r="I28" s="4"/>
    </row>
    <row r="29" spans="2:9">
      <c r="B29" s="9" t="s">
        <v>81</v>
      </c>
      <c r="C29" s="6" t="s">
        <v>61</v>
      </c>
      <c r="D29" s="4" t="s">
        <v>8</v>
      </c>
      <c r="E29" s="10"/>
      <c r="F29" s="5">
        <v>1</v>
      </c>
      <c r="G29" s="5"/>
      <c r="H29" s="4"/>
      <c r="I29" s="4"/>
    </row>
    <row r="30" spans="2:9">
      <c r="B30" s="9" t="s">
        <v>62</v>
      </c>
      <c r="C30" s="6" t="s">
        <v>63</v>
      </c>
      <c r="D30" s="4" t="s">
        <v>8</v>
      </c>
      <c r="E30" s="10"/>
      <c r="F30" s="5">
        <v>1</v>
      </c>
      <c r="G30" s="5"/>
      <c r="H30" s="4"/>
      <c r="I30" s="4"/>
    </row>
    <row r="31" spans="2:9">
      <c r="B31" s="9" t="s">
        <v>82</v>
      </c>
      <c r="C31" s="6" t="s">
        <v>60</v>
      </c>
      <c r="D31" s="4" t="s">
        <v>8</v>
      </c>
      <c r="E31" s="10"/>
      <c r="F31" s="5">
        <v>3</v>
      </c>
      <c r="G31" s="5"/>
      <c r="H31" s="4"/>
      <c r="I31" s="4"/>
    </row>
    <row r="32" spans="2:9">
      <c r="B32" s="9" t="s">
        <v>49</v>
      </c>
      <c r="C32" s="9" t="s">
        <v>48</v>
      </c>
      <c r="D32" s="4" t="s">
        <v>0</v>
      </c>
      <c r="E32" s="10"/>
      <c r="F32" s="5">
        <v>170</v>
      </c>
      <c r="G32" s="5"/>
      <c r="H32" s="4"/>
      <c r="I32" s="4"/>
    </row>
    <row r="33" spans="2:9">
      <c r="B33" s="9" t="s">
        <v>20</v>
      </c>
      <c r="C33" s="9" t="s">
        <v>39</v>
      </c>
      <c r="D33" s="4" t="s">
        <v>8</v>
      </c>
      <c r="E33" s="10"/>
      <c r="F33" s="5">
        <v>1</v>
      </c>
      <c r="G33" s="5"/>
      <c r="H33" s="4"/>
      <c r="I33" s="4"/>
    </row>
    <row r="34" spans="2:9">
      <c r="B34" s="9" t="s">
        <v>69</v>
      </c>
      <c r="C34" s="9" t="s">
        <v>70</v>
      </c>
      <c r="D34" s="4" t="s">
        <v>0</v>
      </c>
      <c r="E34" s="10"/>
      <c r="F34" s="5">
        <v>170</v>
      </c>
      <c r="G34" s="5"/>
      <c r="H34" s="4"/>
      <c r="I34" s="4"/>
    </row>
    <row r="35" spans="2:9">
      <c r="B35" s="9" t="s">
        <v>16</v>
      </c>
      <c r="C35" s="9" t="s">
        <v>47</v>
      </c>
      <c r="D35" s="8" t="s">
        <v>8</v>
      </c>
      <c r="E35" s="10"/>
      <c r="F35" s="5">
        <v>4</v>
      </c>
      <c r="G35" s="5"/>
      <c r="H35" s="4"/>
      <c r="I35" s="4"/>
    </row>
    <row r="36" spans="2:9">
      <c r="B36" s="9" t="s">
        <v>16</v>
      </c>
      <c r="C36" s="9" t="s">
        <v>50</v>
      </c>
      <c r="D36" s="8" t="s">
        <v>0</v>
      </c>
      <c r="E36" s="10"/>
      <c r="F36" s="5">
        <v>170</v>
      </c>
      <c r="G36" s="5"/>
      <c r="H36" s="4"/>
      <c r="I36" s="4"/>
    </row>
    <row r="37" spans="2:9">
      <c r="B37" s="9" t="s">
        <v>16</v>
      </c>
      <c r="C37" s="9" t="s">
        <v>64</v>
      </c>
      <c r="D37" s="8" t="s">
        <v>8</v>
      </c>
      <c r="E37" s="10"/>
      <c r="F37" s="5">
        <v>1</v>
      </c>
      <c r="G37" s="5"/>
      <c r="H37" s="4"/>
      <c r="I37" s="4"/>
    </row>
    <row r="38" spans="2:9">
      <c r="B38" s="9" t="s">
        <v>16</v>
      </c>
      <c r="C38" s="9" t="s">
        <v>65</v>
      </c>
      <c r="D38" s="8" t="s">
        <v>8</v>
      </c>
      <c r="E38" s="10"/>
      <c r="F38" s="5">
        <v>1</v>
      </c>
      <c r="G38" s="5"/>
      <c r="H38" s="4"/>
      <c r="I38" s="4"/>
    </row>
    <row r="39" spans="2:9">
      <c r="B39" s="9" t="s">
        <v>16</v>
      </c>
      <c r="C39" s="9" t="s">
        <v>52</v>
      </c>
      <c r="D39" s="8" t="s">
        <v>8</v>
      </c>
      <c r="E39" s="10"/>
      <c r="F39" s="5">
        <v>1</v>
      </c>
      <c r="G39" s="5"/>
      <c r="H39" s="4"/>
      <c r="I39" s="4"/>
    </row>
    <row r="40" spans="2:9">
      <c r="B40" s="9" t="s">
        <v>16</v>
      </c>
      <c r="C40" s="9" t="s">
        <v>41</v>
      </c>
      <c r="D40" s="8" t="s">
        <v>8</v>
      </c>
      <c r="E40" s="10"/>
      <c r="F40" s="5">
        <v>1</v>
      </c>
      <c r="G40" s="5"/>
      <c r="H40" s="4"/>
      <c r="I40" s="4"/>
    </row>
    <row r="41" spans="2:9">
      <c r="B41" s="9" t="s">
        <v>16</v>
      </c>
      <c r="C41" s="9" t="s">
        <v>71</v>
      </c>
      <c r="D41" s="8" t="s">
        <v>11</v>
      </c>
      <c r="E41" s="10"/>
      <c r="F41" s="5">
        <v>1</v>
      </c>
      <c r="G41" s="5"/>
      <c r="H41" s="4"/>
      <c r="I41" s="4"/>
    </row>
    <row r="42" spans="2:9">
      <c r="B42" s="30"/>
      <c r="C42" s="31" t="s">
        <v>15</v>
      </c>
      <c r="D42" s="33"/>
      <c r="E42" s="15"/>
      <c r="F42" s="29"/>
      <c r="G42" s="15">
        <f>SUM(G25:G41)</f>
        <v>0</v>
      </c>
      <c r="H42" s="29"/>
      <c r="I42" s="34">
        <f>SUM(I25:I35)</f>
        <v>18.899999999999999</v>
      </c>
    </row>
    <row r="43" spans="2:9">
      <c r="B43" s="7"/>
      <c r="C43" s="13" t="s">
        <v>14</v>
      </c>
      <c r="D43" s="7"/>
      <c r="E43" s="14"/>
      <c r="F43" s="14"/>
      <c r="G43" s="15">
        <f>SUM(G13,G23,G42)</f>
        <v>0</v>
      </c>
      <c r="H43" s="14"/>
      <c r="I43" s="14"/>
    </row>
    <row r="44" spans="2:9">
      <c r="B44" s="17"/>
      <c r="C44" s="18"/>
      <c r="D44" s="17"/>
      <c r="E44" s="19"/>
      <c r="F44" s="19"/>
      <c r="G44" s="20"/>
      <c r="H44" s="19"/>
      <c r="I44" s="19"/>
    </row>
    <row r="45" spans="2:9">
      <c r="B45" s="21"/>
      <c r="C45" s="16" t="s">
        <v>66</v>
      </c>
      <c r="D45" s="21"/>
      <c r="E45" s="22"/>
      <c r="F45" s="22"/>
      <c r="G45" s="25">
        <f>PRODUCT(G43,0.03)</f>
        <v>0</v>
      </c>
      <c r="H45" s="22"/>
      <c r="I45" s="22"/>
    </row>
    <row r="46" spans="2:9">
      <c r="B46" s="21"/>
      <c r="C46" s="16" t="s">
        <v>67</v>
      </c>
      <c r="D46" s="21"/>
      <c r="E46" s="22"/>
      <c r="F46" s="22"/>
      <c r="G46" s="25">
        <f>PRODUCT(G43,0.02)</f>
        <v>0</v>
      </c>
      <c r="H46" s="22"/>
      <c r="I46" s="22"/>
    </row>
    <row r="47" spans="2:9">
      <c r="B47" s="21"/>
      <c r="C47" s="16"/>
      <c r="D47" s="21"/>
      <c r="E47" s="22"/>
      <c r="F47" s="22"/>
      <c r="G47" s="23"/>
      <c r="H47" s="22"/>
      <c r="I47" s="22"/>
    </row>
    <row r="48" spans="2:9">
      <c r="B48" s="21"/>
      <c r="C48" s="12" t="s">
        <v>68</v>
      </c>
      <c r="D48" s="21"/>
      <c r="E48" s="22"/>
      <c r="F48" s="22"/>
      <c r="G48" s="23">
        <f>SUM(G43,G45,G46)</f>
        <v>0</v>
      </c>
      <c r="H48" s="22"/>
      <c r="I48" s="22"/>
    </row>
  </sheetData>
  <mergeCells count="1">
    <mergeCell ref="D2:I2"/>
  </mergeCells>
  <phoneticPr fontId="0" type="noConversion"/>
  <pageMargins left="0.19685039370078741" right="0.19685039370078741" top="0.19685039370078741" bottom="0.19685039370078741" header="0.51181102362204722" footer="0.51181102362204722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sangreen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e.czvalingova</dc:creator>
  <cp:lastModifiedBy>novotna.lucie</cp:lastModifiedBy>
  <cp:lastPrinted>2018-03-16T06:15:10Z</cp:lastPrinted>
  <dcterms:created xsi:type="dcterms:W3CDTF">2006-10-03T06:40:47Z</dcterms:created>
  <dcterms:modified xsi:type="dcterms:W3CDTF">2018-07-02T10:24:40Z</dcterms:modified>
</cp:coreProperties>
</file>